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na Veras\Documents\..... LICITAÇÕES E CONTRATOS\EM ATIVIDADE\37. PROAD n. 7641-2025 - PE 90006-2026 sala cofre\editáveis\"/>
    </mc:Choice>
  </mc:AlternateContent>
  <bookViews>
    <workbookView xWindow="0" yWindow="0" windowWidth="20490" windowHeight="7755"/>
  </bookViews>
  <sheets>
    <sheet name="Página1" sheetId="1" r:id="rId1"/>
  </sheets>
  <calcPr calcId="152511"/>
  <extLst>
    <ext uri="GoogleSheetsCustomDataVersion2">
      <go:sheetsCustomData xmlns:go="http://customooxmlschemas.google.com/" r:id="rId5" roundtripDataChecksum="R8F+wTcczaN8jua5zZhQ5FMwLgh8abQWe4HQNRcp0tg="/>
    </ext>
  </extLst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<sst xmlns="http://schemas.openxmlformats.org/spreadsheetml/2006/main" count="42" uniqueCount="34">
  <si>
    <t>Planilha com valores estimados para a contratação</t>
  </si>
  <si>
    <t>GRUPO ÚNICO</t>
  </si>
  <si>
    <t>item</t>
  </si>
  <si>
    <t>descrição</t>
  </si>
  <si>
    <t>periodicidade</t>
  </si>
  <si>
    <t>valor mensal</t>
  </si>
  <si>
    <t>valor total em 30 meses</t>
  </si>
  <si>
    <t>serviços de manutenção preventiva e corretiva da sala-cofre</t>
  </si>
  <si>
    <t>mensal</t>
  </si>
  <si>
    <t>R$ 21.207,06</t>
  </si>
  <si>
    <t>R$ 636.211,80</t>
  </si>
  <si>
    <t>quantidade</t>
  </si>
  <si>
    <t>valor unitário</t>
  </si>
  <si>
    <t>valor total</t>
  </si>
  <si>
    <t>serviço de recarga de gás do sistema de extinção de incêndio</t>
  </si>
  <si>
    <t>2 (ao longo do contrato e sob demanda)</t>
  </si>
  <si>
    <t>R$ 24.435,00</t>
  </si>
  <si>
    <t>R$ 48.870,00</t>
  </si>
  <si>
    <t>Retrofit do sistema de combate a incêndio com substituição do gás extintor</t>
  </si>
  <si>
    <t>1 (ao longo do contrato e sob demanda)</t>
  </si>
  <si>
    <t>R$ 117.773,23</t>
  </si>
  <si>
    <t>Retrofit do sistema de climatização de precisão da sala-cofre</t>
  </si>
  <si>
    <t>R$ 834.827,14</t>
  </si>
  <si>
    <t>Retrofit do sistema de climatização da sala de nobreak da sala-cofre</t>
  </si>
  <si>
    <t>R$ 41.287,03</t>
  </si>
  <si>
    <t>Retrofit do painel de revezamento do sistema de ar condicionado da sala de nobreaks</t>
  </si>
  <si>
    <t>R$ 39.503,67</t>
  </si>
  <si>
    <t>Retrofit do sistema de monitoramento ambiental</t>
  </si>
  <si>
    <t>R$ 74.064,05</t>
  </si>
  <si>
    <t>Retrofit do painel de automação
da sala-cofre e painel IHM</t>
  </si>
  <si>
    <t>R$ 63.650,31</t>
  </si>
  <si>
    <t>Valor total da contratação (30 meses)</t>
  </si>
  <si>
    <t>R$ 1.856.187,23</t>
  </si>
  <si>
    <t>Data do orçamento estimado: 28 de novembro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</si>
</sst>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 -416]#,##0.00"/>
  </numFmts>
  <fonts count="11" x14ac:knownFonts="1">
    <font>
      <sz val="10"/>
      <color rgb="FF000000"/>
      <name val="Arial"/>
      <scheme val="minor"/>
    </font>
    <font>
      <b/>
      <sz val="16"/>
      <color theme="1"/>
      <name val="Calibri"/>
    </font>
    <font>
      <sz val="16"/>
      <color theme="1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sz val="14"/>
      <color theme="1"/>
      <name val="Calibri"/>
    </font>
    <font>
      <b/>
      <sz val="18"/>
      <color theme="1"/>
      <name val="Calibri"/>
    </font>
    <font>
      <sz val="18"/>
      <color theme="1"/>
      <name val="Calibri"/>
    </font>
    <font>
      <b/>
      <sz val="12"/>
      <color rgb="FF000000"/>
      <name val="Calibri"/>
      <family val="2"/>
    </font>
    <font>
      <sz val="12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4" fontId="5" fillId="0" borderId="0" xfId="0" applyNumberFormat="1" applyFont="1" applyAlignment="1"/>
    <xf numFmtId="4" fontId="5" fillId="0" borderId="0" xfId="0" applyNumberFormat="1" applyFont="1"/>
    <xf numFmtId="0" fontId="6" fillId="0" borderId="0" xfId="0" applyFont="1" applyAlignment="1"/>
    <xf numFmtId="0" fontId="7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8" fillId="0" borderId="1" xfId="0" applyFont="1" applyBorder="1" applyAlignment="1">
      <alignment horizontal="center" wrapText="1"/>
    </xf>
    <xf numFmtId="0" fontId="9" fillId="0" borderId="2" xfId="0" applyFont="1" applyBorder="1"/>
    <xf numFmtId="0" fontId="9" fillId="0" borderId="3" xfId="0" applyFont="1" applyBorder="1"/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wrapText="1"/>
    </xf>
    <xf numFmtId="164" fontId="10" fillId="0" borderId="4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8" fillId="0" borderId="4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6"/>
  <sheetViews>
    <sheetView tabSelected="1" workbookViewId="0">
      <selection activeCell="C6" sqref="C6"/>
    </sheetView>
  </sheetViews>
  <sheetFormatPr defaultColWidth="12.5703125" defaultRowHeight="15" customHeight="1" x14ac:dyDescent="0.2"/>
  <cols>
    <col min="1" max="1" width="4.5703125" customWidth="1"/>
    <col min="2" max="2" width="5.7109375" customWidth="1"/>
    <col min="3" max="3" width="33.85546875" customWidth="1"/>
    <col min="4" max="4" width="16" customWidth="1"/>
    <col min="5" max="5" width="15.7109375" customWidth="1"/>
    <col min="6" max="6" width="18.42578125" customWidth="1"/>
    <col min="7" max="7" width="18.85546875" hidden="1" customWidth="1"/>
  </cols>
  <sheetData>
    <row r="1" spans="1:25" ht="21" x14ac:dyDescent="0.35">
      <c r="A1" s="9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5">
      <c r="A2" s="2"/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5">
      <c r="A3" s="2"/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0.75" customHeight="1" x14ac:dyDescent="0.3">
      <c r="A4" s="3"/>
      <c r="B4" s="11" t="s">
        <v>1</v>
      </c>
      <c r="C4" s="12"/>
      <c r="D4" s="12"/>
      <c r="E4" s="12"/>
      <c r="F4" s="1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32.25" x14ac:dyDescent="0.3">
      <c r="A5" s="3"/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36" customHeight="1" x14ac:dyDescent="0.3">
      <c r="A6" s="3"/>
      <c r="B6" s="15">
        <v>1</v>
      </c>
      <c r="C6" s="16" t="s">
        <v>7</v>
      </c>
      <c r="D6" s="17" t="s">
        <v>8</v>
      </c>
      <c r="E6" s="18" t="s">
        <v>9</v>
      </c>
      <c r="F6" s="18" t="s">
        <v>10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.75" x14ac:dyDescent="0.3">
      <c r="A7" s="3"/>
      <c r="B7" s="14" t="s">
        <v>2</v>
      </c>
      <c r="C7" s="14" t="s">
        <v>3</v>
      </c>
      <c r="D7" s="14" t="s">
        <v>11</v>
      </c>
      <c r="E7" s="14" t="s">
        <v>12</v>
      </c>
      <c r="F7" s="14" t="s">
        <v>13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50.25" customHeight="1" x14ac:dyDescent="0.3">
      <c r="A8" s="3"/>
      <c r="B8" s="15">
        <v>2</v>
      </c>
      <c r="C8" s="16" t="s">
        <v>14</v>
      </c>
      <c r="D8" s="17" t="s">
        <v>15</v>
      </c>
      <c r="E8" s="18" t="s">
        <v>16</v>
      </c>
      <c r="F8" s="18" t="s">
        <v>17</v>
      </c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50.25" customHeight="1" x14ac:dyDescent="0.3">
      <c r="A9" s="3"/>
      <c r="B9" s="15">
        <v>3</v>
      </c>
      <c r="C9" s="16" t="s">
        <v>18</v>
      </c>
      <c r="D9" s="17" t="s">
        <v>19</v>
      </c>
      <c r="E9" s="18" t="s">
        <v>20</v>
      </c>
      <c r="F9" s="18" t="s">
        <v>20</v>
      </c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50.25" customHeight="1" x14ac:dyDescent="0.3">
      <c r="A10" s="3"/>
      <c r="B10" s="15">
        <v>4</v>
      </c>
      <c r="C10" s="16" t="s">
        <v>21</v>
      </c>
      <c r="D10" s="17">
        <v>1</v>
      </c>
      <c r="E10" s="18" t="s">
        <v>22</v>
      </c>
      <c r="F10" s="18" t="s">
        <v>22</v>
      </c>
      <c r="G10" s="5">
        <v>834827.14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50.25" customHeight="1" x14ac:dyDescent="0.3">
      <c r="A11" s="3"/>
      <c r="B11" s="15">
        <v>5</v>
      </c>
      <c r="C11" s="16" t="s">
        <v>23</v>
      </c>
      <c r="D11" s="17">
        <v>1</v>
      </c>
      <c r="E11" s="18" t="s">
        <v>24</v>
      </c>
      <c r="F11" s="18" t="s">
        <v>24</v>
      </c>
      <c r="G11" s="5">
        <v>41287.03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50.25" customHeight="1" x14ac:dyDescent="0.3">
      <c r="A12" s="3"/>
      <c r="B12" s="15">
        <v>6</v>
      </c>
      <c r="C12" s="16" t="s">
        <v>25</v>
      </c>
      <c r="D12" s="17">
        <v>1</v>
      </c>
      <c r="E12" s="18" t="s">
        <v>26</v>
      </c>
      <c r="F12" s="18" t="s">
        <v>26</v>
      </c>
      <c r="G12" s="5">
        <v>39503.67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32.25" x14ac:dyDescent="0.3">
      <c r="A13" s="3"/>
      <c r="B13" s="15">
        <v>7</v>
      </c>
      <c r="C13" s="16" t="s">
        <v>27</v>
      </c>
      <c r="D13" s="17">
        <v>1</v>
      </c>
      <c r="E13" s="18" t="s">
        <v>28</v>
      </c>
      <c r="F13" s="18" t="s">
        <v>28</v>
      </c>
      <c r="G13" s="5">
        <v>74064.05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50.25" customHeight="1" x14ac:dyDescent="0.3">
      <c r="A14" s="3"/>
      <c r="B14" s="15">
        <v>8</v>
      </c>
      <c r="C14" s="16" t="s">
        <v>29</v>
      </c>
      <c r="D14" s="17">
        <v>1</v>
      </c>
      <c r="E14" s="18" t="s">
        <v>30</v>
      </c>
      <c r="F14" s="18" t="s">
        <v>30</v>
      </c>
      <c r="G14" s="5">
        <v>63650.31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0.25" customHeight="1" x14ac:dyDescent="0.3">
      <c r="A15" s="3"/>
      <c r="B15" s="19" t="s">
        <v>31</v>
      </c>
      <c r="C15" s="12"/>
      <c r="D15" s="12"/>
      <c r="E15" s="13"/>
      <c r="F15" s="20" t="s">
        <v>32</v>
      </c>
      <c r="G15" s="6">
        <f>SUM(G8:G14)</f>
        <v>1053332.2000000002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3.25" x14ac:dyDescent="0.35">
      <c r="B18" s="7" t="s">
        <v>33</v>
      </c>
      <c r="C18" s="8"/>
      <c r="D18" s="8"/>
      <c r="E18" s="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3">
    <mergeCell ref="A1:F1"/>
    <mergeCell ref="B4:F4"/>
    <mergeCell ref="B15:E15"/>
  </mergeCells>
  <printOptions horizontalCentered="1" gridLines="1"/>
  <pageMargins left="0.7" right="0.7" top="0.75" bottom="0.75" header="0" footer="0"/>
  <pageSetup paperSize="9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Veras</cp:lastModifiedBy>
  <dcterms:modified xsi:type="dcterms:W3CDTF">2026-02-25T16:06:12Z</dcterms:modified>
</cp:coreProperties>
</file>